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O12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<sst xmlns="http://schemas.openxmlformats.org/spreadsheetml/2006/main" count="115" uniqueCount="74">
  <si>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</si>
  <si>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</si>
  <si>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</si>
  <si>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</si>
  <si>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</si>
  <si>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17.9.2022</t>
  </si>
  <si>
    <t>Domácí</t>
  </si>
  <si>
    <t xml:space="preserve">VKK Vsetín 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</si>
  <si>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</si>
  <si>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</si>
  <si>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</si>
  <si>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</si>
  <si>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</si>
  <si>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</si>
  <si>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</si>
  <si>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</si>
  <si>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</si>
  <si>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</si>
  <si>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</si>
  <si>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</si>
  <si>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</si>
  <si>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</si>
  <si>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Novák</t>
  </si>
  <si>
    <t>Vlastimil</t>
  </si>
  <si>
    <t>Vojtěch</t>
  </si>
  <si>
    <t>Novosad</t>
  </si>
  <si>
    <t>Zálešák</t>
  </si>
  <si>
    <t>Tomáš</t>
  </si>
  <si>
    <t>Jan</t>
  </si>
  <si>
    <t>Bagári</t>
  </si>
  <si>
    <t>Esterka</t>
  </si>
  <si>
    <t>Zoltán</t>
  </si>
  <si>
    <t>Stanislav</t>
  </si>
  <si>
    <t>Bělíček</t>
  </si>
  <si>
    <t>Tesařík</t>
  </si>
  <si>
    <t>Milan</t>
  </si>
  <si>
    <t>Martin</t>
  </si>
  <si>
    <t>Vančura</t>
  </si>
  <si>
    <t>Hlavinka</t>
  </si>
  <si>
    <t>Libor</t>
  </si>
  <si>
    <t>Lukáš</t>
  </si>
  <si>
    <t>Hambálek</t>
  </si>
  <si>
    <t>Zdeněk</t>
  </si>
  <si>
    <t>Celkový výkon družstva  </t>
  </si>
  <si>
    <t>Vedoucí družstva         Jméno:</t>
  </si>
  <si>
    <t>Tomáš Novosad</t>
  </si>
  <si>
    <t>Bodový zisk</t>
  </si>
  <si>
    <t>Zdeněk Zálešák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</si>
  <si>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</si>
  <si>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</si>
  <si>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</si>
  <si>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</si>
  <si>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</si>
  <si>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</si>
  <si>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</si>
  <si>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</si>
  <si>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</si>
  <si>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</si>
  <si>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</si>
  <si>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</si>
  <si>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</si>
  <si>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</si>
  <si>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</si>
  <si>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</si>
  <si>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</si>
  <si>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</si>
  <si>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</si>
  <si>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</si>
  <si>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</si>
  <si>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</si>
  <si>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</si>
  <si>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Dopsat na soupisku hráče hostů Novák Vojtěch, první start náhradníka domácích Vlastimila Kancnera</t>
  </si>
  <si>
    <t xml:space="preserve">Datum a podpis rozhodčího:  </t>
  </si>
  <si>
    <t>17.9.2022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</si>
</sst>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27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51</v>
      </c>
      <c r="P8" s="12">
        <v>0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50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52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53</v>
      </c>
      <c r="F10" s="18">
        <v>2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45</v>
      </c>
      <c r="P10" s="18">
        <v>0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43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44</v>
      </c>
      <c r="P11" s="23">
        <v>3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173</v>
      </c>
      <c r="F12" s="28">
        <f>IF(ISNUMBER($G12),SUM(F8:F11),"")</f>
        <v>6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20790</v>
      </c>
      <c r="L12" s="97"/>
      <c r="M12" s="26" t="s">
        <v>18</v>
      </c>
      <c r="N12" s="27">
        <f>IF(ISNUMBER($G12),SUM(N8:N11),"")</f>
        <v>388</v>
      </c>
      <c r="O12" s="28">
        <f>IF(ISNUMBER($G12),SUM(O8:O11),"")</f>
        <v>192</v>
      </c>
      <c r="P12" s="28">
        <f>IF(ISNUMBER($G12),SUM(P8:P11),"")</f>
        <v>4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58</v>
      </c>
      <c r="F13" s="12">
        <v>2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43</v>
      </c>
      <c r="P13" s="12">
        <v>2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26</v>
      </c>
      <c r="F14" s="18">
        <v>4</v>
      </c>
      <c r="G14" s="19">
        <f>IF(AND(ISBLANK(D14),ISBLANK(E14)),"",D14+E14)</f>
        <v>115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53</v>
      </c>
      <c r="P14" s="18">
        <v>0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32</v>
      </c>
      <c r="F15" s="18">
        <v>3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45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63</v>
      </c>
      <c r="F16" s="23">
        <v>2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35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179</v>
      </c>
      <c r="F17" s="28">
        <f>IF(ISNUMBER($G17),SUM(F13:F16),"")</f>
        <v>11</v>
      </c>
      <c r="G17" s="29">
        <f>IF(SUM($G13:$G16)+SUM($Q13:$Q16)&gt;0,SUM(G13:G16),"")</f>
        <v>552</v>
      </c>
      <c r="H17" s="27">
        <f>IF(ISNUMBER($G17),SUM(H13:H16),"")</f>
        <v>2</v>
      </c>
      <c r="I17" s="99"/>
      <c r="K17" s="96">
        <v>21792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176</v>
      </c>
      <c r="P17" s="28">
        <f>IF(ISNUMBER($G17),SUM(P13:P16),"")</f>
        <v>3</v>
      </c>
      <c r="Q17" s="29">
        <f>IF(SUM($G13:$G16)+SUM($Q13:$Q16)&gt;0,SUM(Q13:Q16),"")</f>
        <v>559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44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54</v>
      </c>
      <c r="P18" s="12">
        <v>1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42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41</v>
      </c>
      <c r="P19" s="18">
        <v>0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106</v>
      </c>
      <c r="E20" s="18">
        <v>45</v>
      </c>
      <c r="F20" s="18">
        <v>2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96</v>
      </c>
      <c r="O20" s="18">
        <v>52</v>
      </c>
      <c r="P20" s="18">
        <v>1</v>
      </c>
      <c r="Q20" s="19">
        <f>IF(AND(ISBLANK(N20),ISBLANK(O20)),"",N20+O20)</f>
        <v>148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26</v>
      </c>
      <c r="F21" s="23">
        <v>4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44</v>
      </c>
      <c r="P21" s="23">
        <v>0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157</v>
      </c>
      <c r="F22" s="28">
        <f>IF(ISNUMBER($G22),SUM(F18:F21),"")</f>
        <v>8</v>
      </c>
      <c r="G22" s="29">
        <f>IF(SUM($G18:$G21)+SUM($Q18:$Q21)&gt;0,SUM(G18:G21),"")</f>
        <v>539</v>
      </c>
      <c r="H22" s="27">
        <f>IF(ISNUMBER($G22),SUM(H18:H21),"")</f>
        <v>1</v>
      </c>
      <c r="I22" s="99"/>
      <c r="K22" s="96">
        <v>18757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191</v>
      </c>
      <c r="P22" s="28">
        <f>IF(ISNUMBER($G22),SUM(P18:P21),"")</f>
        <v>2</v>
      </c>
      <c r="Q22" s="29">
        <f>IF(SUM($G18:$G21)+SUM($Q18:$Q21)&gt;0,SUM(Q18:Q21),"")</f>
        <v>570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53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43</v>
      </c>
      <c r="P23" s="12">
        <v>1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50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35</v>
      </c>
      <c r="P24" s="18">
        <v>2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61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79</v>
      </c>
      <c r="O25" s="18">
        <v>72</v>
      </c>
      <c r="P25" s="18">
        <v>0</v>
      </c>
      <c r="Q25" s="19">
        <f>IF(AND(ISBLANK(N25),ISBLANK(O25)),"",N25+O25)</f>
        <v>151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8</v>
      </c>
      <c r="F26" s="23">
        <v>12</v>
      </c>
      <c r="G26" s="24">
        <f>IF(AND(ISBLANK(D26),ISBLANK(E26)),"",D26+E26)</f>
        <v>104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45</v>
      </c>
      <c r="P26" s="23">
        <v>0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172</v>
      </c>
      <c r="F27" s="28">
        <f>IF(ISNUMBER($G27),SUM(F23:F26),"")</f>
        <v>15</v>
      </c>
      <c r="G27" s="29">
        <f>IF(SUM($G23:$G26)+SUM($Q23:$Q26)&gt;0,SUM(G23:G26),"")</f>
        <v>545</v>
      </c>
      <c r="H27" s="27">
        <f>IF(ISNUMBER($G27),SUM(H23:H26),"")</f>
        <v>3</v>
      </c>
      <c r="I27" s="99"/>
      <c r="K27" s="96">
        <v>21108</v>
      </c>
      <c r="L27" s="97"/>
      <c r="M27" s="26" t="s">
        <v>18</v>
      </c>
      <c r="N27" s="27">
        <f>IF(ISNUMBER($G27),SUM(N23:N26),"")</f>
        <v>351</v>
      </c>
      <c r="O27" s="28">
        <f>IF(ISNUMBER($G27),SUM(O23:O26),"")</f>
        <v>195</v>
      </c>
      <c r="P27" s="28">
        <f>IF(ISNUMBER($G27),SUM(P23:P26),"")</f>
        <v>3</v>
      </c>
      <c r="Q27" s="29">
        <f>IF(SUM($G23:$G26)+SUM($Q23:$Q26)&gt;0,SUM(Q23:Q26),"")</f>
        <v>546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45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0.5</v>
      </c>
      <c r="I28" s="15"/>
      <c r="K28" s="88" t="s">
        <v>38</v>
      </c>
      <c r="L28" s="89"/>
      <c r="M28" s="10">
        <v>1</v>
      </c>
      <c r="N28" s="11">
        <v>91</v>
      </c>
      <c r="O28" s="12">
        <v>45</v>
      </c>
      <c r="P28" s="12">
        <v>0</v>
      </c>
      <c r="Q28" s="13">
        <f>IF(AND(ISBLANK(N28),ISBLANK(O28)),"",N28+O28)</f>
        <v>136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60</v>
      </c>
      <c r="F29" s="18">
        <v>0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53</v>
      </c>
      <c r="P29" s="18">
        <v>0</v>
      </c>
      <c r="Q29" s="19">
        <f>IF(AND(ISBLANK(N29),ISBLANK(O29)),"",N29+O29)</f>
        <v>150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97</v>
      </c>
      <c r="E30" s="18">
        <v>36</v>
      </c>
      <c r="F30" s="18">
        <v>2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97</v>
      </c>
      <c r="O30" s="18">
        <v>53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62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61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203</v>
      </c>
      <c r="F32" s="28">
        <f>IF(ISNUMBER($G32),SUM(F28:F31),"")</f>
        <v>3</v>
      </c>
      <c r="G32" s="29">
        <f>IF(SUM($G28:$G31)+SUM($Q28:$Q31)&gt;0,SUM(G28:G31),"")</f>
        <v>580</v>
      </c>
      <c r="H32" s="27">
        <f>IF(ISNUMBER($G32),SUM(H28:H31),"")</f>
        <v>1.5</v>
      </c>
      <c r="I32" s="99"/>
      <c r="K32" s="96">
        <v>15038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212</v>
      </c>
      <c r="P32" s="28">
        <f>IF(ISNUMBER($G32),SUM(P28:P31),"")</f>
        <v>0</v>
      </c>
      <c r="Q32" s="29">
        <f>IF(SUM($G28:$G31)+SUM($Q28:$Q31)&gt;0,SUM(Q28:Q31),"")</f>
        <v>593</v>
      </c>
      <c r="R32" s="27">
        <f>IF(ISNUMBER($G32),SUM(R28:R31),"")</f>
        <v>2.5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94</v>
      </c>
      <c r="E33" s="12">
        <v>35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85</v>
      </c>
      <c r="O33" s="12">
        <v>52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54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1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87</v>
      </c>
      <c r="E35" s="18">
        <v>51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70</v>
      </c>
      <c r="P35" s="18">
        <v>0</v>
      </c>
      <c r="Q35" s="19">
        <f>IF(AND(ISBLANK(N35),ISBLANK(O35)),"",N35+O35)</f>
        <v>165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35</v>
      </c>
      <c r="F36" s="23">
        <v>2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53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528</v>
      </c>
      <c r="H37" s="27">
        <f>IF(ISNUMBER($G37),SUM(H33:H36),"")</f>
        <v>1</v>
      </c>
      <c r="I37" s="99"/>
      <c r="K37" s="96">
        <v>7232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218</v>
      </c>
      <c r="P37" s="28">
        <f>IF(ISNUMBER($G37),SUM(P33:P36),"")</f>
        <v>1</v>
      </c>
      <c r="Q37" s="29">
        <f>IF(SUM($G33:$G36)+SUM($Q33:$Q36)&gt;0,SUM(Q33:Q36),"")</f>
        <v>576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2249</v>
      </c>
      <c r="E39" s="34">
        <f>IF(ISNUMBER($G39),SUM(E12,E17,E22,E27,E32,E37),"")</f>
        <v>1059</v>
      </c>
      <c r="F39" s="34">
        <f>IF(ISNUMBER($G39),SUM(F12,F17,F22,F27,F32,F37),"")</f>
        <v>48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2240</v>
      </c>
      <c r="O39" s="34">
        <f>IF(ISNUMBER($G39),SUM(O12,O17,O22,O27,O32,O37),"")</f>
        <v>1184</v>
      </c>
      <c r="P39" s="34">
        <f>IF(ISNUMBER($G39),SUM(P12,P17,P22,P27,P32,P37),"")</f>
        <v>13</v>
      </c>
      <c r="Q39" s="35">
        <f>IF(SUM($G$8:$G$37)+SUM($Q$8:$Q$37)&gt;0,SUM(Q12,Q17,Q22,Q27,Q32,Q37),"")</f>
        <v>3424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SK Podlužan Prušánky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2022-09-17T17:38:55Z</dcterms:modified>
</cp:coreProperties>
</file>